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<sst xmlns="http://schemas.openxmlformats.org/spreadsheetml/2006/main" count="57" uniqueCount="46">
  <si>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</si>
  <si>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</si>
  <si>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t>(2025 թվականի 1-ին  եռամսյակ)</t>
  </si>
  <si>
    <t xml:space="preserve"> &lt;&lt;08 &gt;&gt; &lt;&lt;04 &gt;&gt; 2025թ.</t>
  </si>
  <si>
    <t xml:space="preserve">Պայմանագրի անվանումը`  Սուբսիդիայի հատկացման պայմանագիր  </t>
  </si>
  <si>
    <t xml:space="preserve">Պայմանագրի կնքման ամսաթիվը՝  &lt;&lt;04 &gt;&gt; ապրիլի 2025 թ.                            </t>
  </si>
  <si>
    <t xml:space="preserve"> Պայմանագրի համարը՝  ՀԿ 59</t>
  </si>
  <si>
    <t>Պատվիրատու</t>
  </si>
  <si>
    <r>
      <rPr>
        <i/>
        <sz val="9"/>
        <color theme="1"/>
        <rFont val="Sylfaen"/>
        <charset val="204"/>
      </rPr>
      <t>&lt;&lt;Հ</t>
    </r>
    <r>
      <rPr>
        <sz val="9"/>
        <color theme="1"/>
        <rFont val="Sylfaen"/>
        <charset val="204"/>
      </rPr>
      <t>Հ Շիրակի  մարզպետի աշխատակազմ&gt;&gt; պետական մարմին</t>
    </r>
  </si>
  <si>
    <t>Կատարող</t>
  </si>
  <si>
    <r>
      <rPr>
        <sz val="9"/>
        <color theme="1"/>
        <rFont val="Sylfaen"/>
        <charset val="204"/>
      </rPr>
      <t>&lt;</t>
    </r>
    <r>
      <rPr>
        <sz val="9"/>
        <rFont val="Sylfaen"/>
        <charset val="204"/>
      </rPr>
      <t>&lt;Փանիկի միջնակարգ դպրոց</t>
    </r>
    <r>
      <rPr>
        <sz val="9"/>
        <color theme="1"/>
        <rFont val="Sylfaen"/>
        <charset val="204"/>
      </rPr>
      <t>&gt;&gt; պետական ոչ առևտրային կազմակերպություն</t>
    </r>
  </si>
  <si>
    <t>Պայմանագրի շրջանակներում &lt;&lt;01&gt;&gt; հունվարի  2025թվականից մինչև &lt;&lt;31&gt;&gt; մարտի  2025 թվականը ընկած ժամանակահատվածում կատարվել է հետևյալ աշխատանքները, մատակարարումները և ծառայությունները.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</si>
  <si>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</si>
  <si>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</si>
  <si>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</si>
  <si>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</si>
  <si>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Փաստացի կատարված ծախսերը հազ. դրամ/ 01.01.2025-31.03.2025</t>
  </si>
  <si>
    <t>Վճարված գումարը հազ. դրամ/01.01.2025-31.03.2025</t>
  </si>
  <si>
    <t>Բյուջեով նախատեսված գումարը Iեռամսյակ /հազ. դրամ/</t>
  </si>
  <si>
    <t xml:space="preserve"> եռամսյակի մնացորդը/պարտքը +/-/հազ. դրամ/8=7-6</t>
  </si>
  <si>
    <t>Վճարման ժամկետը  01.01.2025-31.03.2025</t>
  </si>
  <si>
    <t>Պարզաբանումներ նշված տարբերությ. վերաբերյալ</t>
  </si>
  <si>
    <t>Աշխատավարձ</t>
  </si>
  <si>
    <t>Դրամ</t>
  </si>
  <si>
    <t>01.01.2025-31.03.2025</t>
  </si>
  <si>
    <t>Բացասական հոդվածների գումարները վճարվել են տարեսկզբի մնացորդից:</t>
  </si>
  <si>
    <t>Էներգետիկ ծառայություններ</t>
  </si>
  <si>
    <t>ԿՎՏ</t>
  </si>
  <si>
    <t>Գազի  ծառայություններ</t>
  </si>
  <si>
    <t>Խ.մ</t>
  </si>
  <si>
    <t>Կոմունալ  ծառայություններ</t>
  </si>
  <si>
    <t>Կապի  ծառայություններ</t>
  </si>
  <si>
    <t>Տեղեկատվական  ծառայություններ</t>
  </si>
  <si>
    <t>Մասնագիտական  ծառայություններ</t>
  </si>
  <si>
    <t>Շենքի և շին. Պահպանման ծառ.</t>
  </si>
  <si>
    <t>Կենց.և հանր. սննդի  նյութ.</t>
  </si>
  <si>
    <t>Պարտադիր վճարներ</t>
  </si>
  <si>
    <t>Մեքենա սարքավոումների  նորոգման և պահպանման ծառ.</t>
  </si>
  <si>
    <t>Գրասենյակային նյութեր և հագուստ</t>
  </si>
  <si>
    <t>Համակարգչային ծառայություններ</t>
  </si>
  <si>
    <t>Ընդամենը</t>
  </si>
  <si>
    <t xml:space="preserve">Տնօրեն՝         </t>
  </si>
  <si>
    <t>______________________________</t>
  </si>
  <si>
    <t>Ա.Մամիկոնյան</t>
  </si>
  <si>
    <t>Հաշվապահ՝</t>
  </si>
  <si>
    <t>Ա.Մարտիրոսյան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</si>
</sst>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m"/>
  </numFmts>
  <fonts count="31">
    <font>
      <sz val="11"/>
      <color theme="1"/>
      <name val="Calibri"/>
      <charset val="134"/>
      <scheme val="minor"/>
    </font>
    <font>
      <sz val="11"/>
      <color theme="1"/>
      <name val="Arial LatArm Unicode"/>
      <charset val="134"/>
    </font>
    <font>
      <b/>
      <sz val="9"/>
      <color theme="1"/>
      <name val="Sylfaen"/>
      <charset val="204"/>
    </font>
    <font>
      <sz val="9"/>
      <color theme="1"/>
      <name val="Sylfaen"/>
      <charset val="204"/>
    </font>
    <font>
      <i/>
      <sz val="9"/>
      <color theme="1"/>
      <name val="Sylfaen"/>
      <charset val="204"/>
    </font>
    <font>
      <sz val="8"/>
      <color theme="1"/>
      <name val="Sylfaen"/>
      <charset val="204"/>
    </font>
    <font>
      <sz val="9"/>
      <color theme="1"/>
      <name val="Arial LatArm Unicode"/>
      <charset val="134"/>
    </font>
    <font>
      <b/>
      <sz val="9"/>
      <color theme="1"/>
      <name val="Arial LatArm Unicode"/>
      <charset val="134"/>
    </font>
    <font>
      <b/>
      <sz val="10"/>
      <color theme="1"/>
      <name val="Arial LatArm Unicode"/>
      <charset val="134"/>
    </font>
    <font>
      <u/>
      <sz val="9"/>
      <color theme="1"/>
      <name val="Arial LatArm Unicode"/>
      <charset val="134"/>
    </font>
    <font>
      <sz val="10"/>
      <color theme="1"/>
      <name val="Arial LatArm Unicode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Sylfae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80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80" fontId="10" fillId="0" borderId="0" xfId="0" applyNumberFormat="1" applyFont="1" applyAlignment="1">
      <alignment horizontal="left" vertical="center"/>
    </xf>
    <xf numFmtId="180" fontId="1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181" fontId="1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topLeftCell="A9" workbookViewId="0">
      <selection activeCell="M31" sqref="M31"/>
    </sheetView>
  </sheetViews>
  <sheetFormatPr defaultColWidth="9" defaultRowHeight="13.8"/>
  <cols>
    <col min="1" max="1" width="5" style="1" customWidth="1"/>
    <col min="2" max="2" width="28" style="2" customWidth="1"/>
    <col min="3" max="3" width="9.44444444444444" style="2" customWidth="1"/>
    <col min="4" max="4" width="8.44444444444444" style="2" customWidth="1"/>
    <col min="5" max="5" width="13.8888888888889" style="2" customWidth="1"/>
    <col min="6" max="6" width="16.1111111111111" style="2" customWidth="1"/>
    <col min="7" max="7" width="12.4444444444444" style="2" customWidth="1"/>
    <col min="8" max="8" width="15.8888888888889" style="2" customWidth="1"/>
    <col min="9" max="9" width="9.88888888888889" style="2" customWidth="1"/>
    <col min="10" max="10" width="18" style="2" customWidth="1"/>
    <col min="11" max="11" width="9.55555555555556" style="2" customWidth="1"/>
    <col min="12" max="16384" width="8.88888888888889" style="2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.6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4"/>
    </row>
    <row r="5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4"/>
    </row>
    <row r="6" spans="1:10">
      <c r="A6" s="6" t="s">
        <v>5</v>
      </c>
      <c r="B6" s="6"/>
      <c r="C6" s="6"/>
      <c r="D6" s="6"/>
      <c r="E6" s="6"/>
      <c r="F6" s="6"/>
      <c r="G6" s="6"/>
      <c r="H6" s="6"/>
      <c r="I6" s="6"/>
      <c r="J6" s="4"/>
    </row>
    <row r="7" spans="1:10">
      <c r="A7" s="6" t="s">
        <v>6</v>
      </c>
      <c r="B7" s="6"/>
      <c r="C7" s="6"/>
      <c r="D7" s="6"/>
      <c r="E7" s="6"/>
      <c r="F7" s="6"/>
      <c r="G7" s="6"/>
      <c r="H7" s="6"/>
      <c r="I7" s="6"/>
      <c r="J7" s="4"/>
    </row>
    <row r="8" spans="1:10">
      <c r="A8" s="6" t="s">
        <v>7</v>
      </c>
      <c r="B8" s="6"/>
      <c r="C8" s="6" t="s">
        <v>8</v>
      </c>
      <c r="D8" s="6"/>
      <c r="E8" s="6"/>
      <c r="F8" s="6"/>
      <c r="G8" s="6"/>
      <c r="H8" s="6"/>
      <c r="I8" s="6"/>
      <c r="J8" s="5"/>
    </row>
    <row r="9" spans="1:10">
      <c r="A9" s="7" t="s">
        <v>9</v>
      </c>
      <c r="B9" s="7"/>
      <c r="C9" s="7" t="s">
        <v>10</v>
      </c>
      <c r="D9" s="7"/>
      <c r="E9" s="7"/>
      <c r="F9" s="7"/>
      <c r="G9" s="7"/>
      <c r="H9" s="7"/>
      <c r="I9" s="7"/>
      <c r="J9" s="7"/>
    </row>
    <row r="10" spans="1:10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72" spans="1:10">
      <c r="A12" s="8" t="s">
        <v>12</v>
      </c>
      <c r="B12" s="8" t="s">
        <v>13</v>
      </c>
      <c r="C12" s="8" t="s">
        <v>14</v>
      </c>
      <c r="D12" s="8" t="s">
        <v>15</v>
      </c>
      <c r="E12" s="8" t="s">
        <v>16</v>
      </c>
      <c r="F12" s="8" t="s">
        <v>17</v>
      </c>
      <c r="G12" s="8" t="s">
        <v>18</v>
      </c>
      <c r="H12" s="8" t="s">
        <v>19</v>
      </c>
      <c r="I12" s="8" t="s">
        <v>20</v>
      </c>
      <c r="J12" s="8" t="s">
        <v>21</v>
      </c>
    </row>
    <row r="13" spans="1:10">
      <c r="A13" s="8">
        <v>1</v>
      </c>
      <c r="B13" s="8">
        <v>2</v>
      </c>
      <c r="C13" s="8">
        <v>3</v>
      </c>
      <c r="D13" s="9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ht="18" customHeight="1" spans="1:13">
      <c r="A14" s="8">
        <v>1</v>
      </c>
      <c r="B14" s="10" t="s">
        <v>22</v>
      </c>
      <c r="C14" s="10" t="s">
        <v>23</v>
      </c>
      <c r="D14" s="9">
        <v>55</v>
      </c>
      <c r="E14" s="11">
        <v>21821.8</v>
      </c>
      <c r="F14" s="9">
        <v>19940.7</v>
      </c>
      <c r="G14" s="11">
        <v>14526.2</v>
      </c>
      <c r="H14" s="12">
        <f t="shared" ref="H14:H20" si="0">G14-F14</f>
        <v>-5414.5</v>
      </c>
      <c r="I14" s="21" t="s">
        <v>24</v>
      </c>
      <c r="J14" s="21" t="s">
        <v>25</v>
      </c>
      <c r="K14" s="20"/>
      <c r="M14" s="22"/>
    </row>
    <row r="15" spans="1:17">
      <c r="A15" s="8">
        <v>2</v>
      </c>
      <c r="B15" s="10" t="s">
        <v>26</v>
      </c>
      <c r="C15" s="10" t="s">
        <v>27</v>
      </c>
      <c r="D15" s="9">
        <v>1</v>
      </c>
      <c r="E15" s="11">
        <v>476</v>
      </c>
      <c r="F15" s="11">
        <v>476</v>
      </c>
      <c r="G15" s="11">
        <v>500</v>
      </c>
      <c r="H15" s="12">
        <f t="shared" si="0"/>
        <v>24</v>
      </c>
      <c r="I15" s="23"/>
      <c r="J15" s="23"/>
      <c r="Q15" s="20"/>
    </row>
    <row r="16" spans="1:11">
      <c r="A16" s="8">
        <v>3</v>
      </c>
      <c r="B16" s="10" t="s">
        <v>28</v>
      </c>
      <c r="C16" s="10" t="s">
        <v>29</v>
      </c>
      <c r="D16" s="9">
        <v>1</v>
      </c>
      <c r="E16" s="11">
        <v>771.6</v>
      </c>
      <c r="F16" s="11">
        <v>771.6</v>
      </c>
      <c r="G16" s="11">
        <v>1300</v>
      </c>
      <c r="H16" s="12">
        <f t="shared" si="0"/>
        <v>528.4</v>
      </c>
      <c r="I16" s="23"/>
      <c r="J16" s="23"/>
      <c r="K16" s="20"/>
    </row>
    <row r="17" spans="1:11">
      <c r="A17" s="8">
        <v>4</v>
      </c>
      <c r="B17" s="10" t="s">
        <v>30</v>
      </c>
      <c r="C17" s="10" t="s">
        <v>23</v>
      </c>
      <c r="D17" s="9">
        <v>2</v>
      </c>
      <c r="E17" s="11">
        <v>0.2</v>
      </c>
      <c r="F17" s="11">
        <v>0.2</v>
      </c>
      <c r="G17" s="11">
        <v>50</v>
      </c>
      <c r="H17" s="12">
        <f t="shared" si="0"/>
        <v>49.8</v>
      </c>
      <c r="I17" s="23"/>
      <c r="J17" s="23"/>
      <c r="K17" s="20"/>
    </row>
    <row r="18" spans="1:11">
      <c r="A18" s="8"/>
      <c r="B18" s="10" t="s">
        <v>31</v>
      </c>
      <c r="C18" s="10" t="s">
        <v>23</v>
      </c>
      <c r="D18" s="9">
        <v>1</v>
      </c>
      <c r="E18" s="11">
        <v>30</v>
      </c>
      <c r="F18" s="11">
        <v>30</v>
      </c>
      <c r="G18" s="11">
        <v>50</v>
      </c>
      <c r="H18" s="12">
        <f t="shared" si="0"/>
        <v>20</v>
      </c>
      <c r="I18" s="23"/>
      <c r="J18" s="23"/>
      <c r="K18" s="20"/>
    </row>
    <row r="19" spans="1:11">
      <c r="A19" s="8">
        <v>5</v>
      </c>
      <c r="B19" s="10" t="s">
        <v>32</v>
      </c>
      <c r="C19" s="10" t="s">
        <v>23</v>
      </c>
      <c r="D19" s="9">
        <v>1</v>
      </c>
      <c r="E19" s="11">
        <v>0</v>
      </c>
      <c r="F19" s="11">
        <v>0</v>
      </c>
      <c r="G19" s="11">
        <v>0</v>
      </c>
      <c r="H19" s="12">
        <f t="shared" si="0"/>
        <v>0</v>
      </c>
      <c r="I19" s="23"/>
      <c r="J19" s="23"/>
      <c r="K19" s="20"/>
    </row>
    <row r="20" spans="1:10">
      <c r="A20" s="8">
        <v>6</v>
      </c>
      <c r="B20" s="10" t="s">
        <v>33</v>
      </c>
      <c r="C20" s="10" t="s">
        <v>23</v>
      </c>
      <c r="D20" s="9">
        <v>3</v>
      </c>
      <c r="E20" s="11">
        <v>63.5</v>
      </c>
      <c r="F20" s="11">
        <v>63.5</v>
      </c>
      <c r="G20" s="11">
        <v>200</v>
      </c>
      <c r="H20" s="12">
        <f t="shared" si="0"/>
        <v>136.5</v>
      </c>
      <c r="I20" s="23"/>
      <c r="J20" s="23"/>
    </row>
    <row r="21" spans="1:10">
      <c r="A21" s="8">
        <v>8</v>
      </c>
      <c r="B21" s="10" t="s">
        <v>34</v>
      </c>
      <c r="C21" s="10" t="s">
        <v>23</v>
      </c>
      <c r="D21" s="9">
        <v>1</v>
      </c>
      <c r="E21" s="11">
        <v>0</v>
      </c>
      <c r="F21" s="11">
        <v>0</v>
      </c>
      <c r="G21" s="11">
        <v>100</v>
      </c>
      <c r="H21" s="12">
        <f t="shared" ref="H21:H26" si="1">G21-F21</f>
        <v>100</v>
      </c>
      <c r="I21" s="23"/>
      <c r="J21" s="23"/>
    </row>
    <row r="22" ht="15" customHeight="1" spans="1:10">
      <c r="A22" s="8">
        <v>9</v>
      </c>
      <c r="B22" s="10" t="s">
        <v>35</v>
      </c>
      <c r="C22" s="10" t="s">
        <v>23</v>
      </c>
      <c r="D22" s="9">
        <v>2</v>
      </c>
      <c r="E22" s="11">
        <v>538.9</v>
      </c>
      <c r="F22" s="11">
        <v>538.9</v>
      </c>
      <c r="G22" s="11">
        <v>1140</v>
      </c>
      <c r="H22" s="12">
        <f t="shared" si="1"/>
        <v>601.1</v>
      </c>
      <c r="I22" s="23"/>
      <c r="J22" s="23"/>
    </row>
    <row r="23" spans="1:13">
      <c r="A23" s="8">
        <v>10</v>
      </c>
      <c r="B23" s="10" t="s">
        <v>36</v>
      </c>
      <c r="C23" s="10" t="s">
        <v>23</v>
      </c>
      <c r="D23" s="9">
        <v>0</v>
      </c>
      <c r="E23" s="11">
        <v>0</v>
      </c>
      <c r="F23" s="11">
        <v>0</v>
      </c>
      <c r="G23" s="11">
        <v>0</v>
      </c>
      <c r="H23" s="12">
        <f t="shared" si="1"/>
        <v>0</v>
      </c>
      <c r="I23" s="23"/>
      <c r="J23" s="23"/>
      <c r="M23" s="20"/>
    </row>
    <row r="24" ht="24" spans="1:13">
      <c r="A24" s="8">
        <v>11</v>
      </c>
      <c r="B24" s="10" t="s">
        <v>37</v>
      </c>
      <c r="C24" s="10" t="s">
        <v>23</v>
      </c>
      <c r="D24" s="9">
        <v>1</v>
      </c>
      <c r="E24" s="11">
        <v>0</v>
      </c>
      <c r="F24" s="11">
        <v>0</v>
      </c>
      <c r="G24" s="11">
        <v>50</v>
      </c>
      <c r="H24" s="12">
        <f t="shared" si="1"/>
        <v>50</v>
      </c>
      <c r="I24" s="23"/>
      <c r="J24" s="23"/>
      <c r="M24" s="20"/>
    </row>
    <row r="25" ht="12" customHeight="1" spans="1:13">
      <c r="A25" s="8">
        <v>12</v>
      </c>
      <c r="B25" s="10" t="s">
        <v>38</v>
      </c>
      <c r="C25" s="10" t="s">
        <v>23</v>
      </c>
      <c r="D25" s="9">
        <v>1</v>
      </c>
      <c r="E25" s="11">
        <v>0</v>
      </c>
      <c r="F25" s="11">
        <v>0</v>
      </c>
      <c r="G25" s="11">
        <v>200</v>
      </c>
      <c r="H25" s="12">
        <f t="shared" ref="H25" si="2">G25-F25</f>
        <v>200</v>
      </c>
      <c r="I25" s="23"/>
      <c r="J25" s="23"/>
      <c r="M25" s="20"/>
    </row>
    <row r="26" ht="12" customHeight="1" spans="1:13">
      <c r="A26" s="8">
        <v>13</v>
      </c>
      <c r="B26" s="10" t="s">
        <v>39</v>
      </c>
      <c r="C26" s="10" t="s">
        <v>23</v>
      </c>
      <c r="D26" s="9">
        <v>1</v>
      </c>
      <c r="E26" s="11">
        <v>0</v>
      </c>
      <c r="F26" s="11">
        <v>0</v>
      </c>
      <c r="G26" s="11">
        <v>0</v>
      </c>
      <c r="H26" s="12">
        <f t="shared" si="1"/>
        <v>0</v>
      </c>
      <c r="I26" s="24"/>
      <c r="J26" s="24"/>
      <c r="M26" s="20"/>
    </row>
    <row r="27" ht="16.8" customHeight="1" spans="1:13">
      <c r="A27" s="8"/>
      <c r="B27" s="8" t="s">
        <v>40</v>
      </c>
      <c r="C27" s="8"/>
      <c r="D27" s="8"/>
      <c r="E27" s="13">
        <f>E14+E15+E16+E17+E19+E20+E22+E23+E24+E21+E26+E18+E25</f>
        <v>23702</v>
      </c>
      <c r="F27" s="13">
        <f>F14+F15+F16+F17+F19+F20+F22+F23+F24+F21+F26+F18+F25</f>
        <v>21820.9</v>
      </c>
      <c r="G27" s="13">
        <f>G14+G15+G16+G17+G19+G20+G22+G23+G24+G21+G26+G18+G25</f>
        <v>18116.2</v>
      </c>
      <c r="H27" s="13">
        <f>H14+H15+H16+H17+H19+H20+H22+H23+H24+H21+H26+H18+H25</f>
        <v>-3704.7</v>
      </c>
      <c r="I27" s="25"/>
      <c r="J27" s="8"/>
      <c r="M27" s="20"/>
    </row>
    <row r="28" ht="22.8" hidden="1" customHeight="1" spans="1:13">
      <c r="A28" s="14"/>
      <c r="B28" s="14"/>
      <c r="C28" s="14"/>
      <c r="D28" s="14"/>
      <c r="E28" s="15"/>
      <c r="F28" s="15"/>
      <c r="G28" s="15"/>
      <c r="H28" s="15"/>
      <c r="I28" s="26"/>
      <c r="J28" s="14"/>
      <c r="M28" s="20"/>
    </row>
    <row r="29" ht="12" customHeight="1" spans="1:14">
      <c r="A29" s="16"/>
      <c r="B29" s="17" t="s">
        <v>41</v>
      </c>
      <c r="C29" s="16" t="s">
        <v>42</v>
      </c>
      <c r="D29" s="18"/>
      <c r="E29" s="18"/>
      <c r="F29" s="19" t="s">
        <v>43</v>
      </c>
      <c r="G29" s="19"/>
      <c r="H29" s="16"/>
      <c r="I29" s="16"/>
      <c r="J29" s="16"/>
      <c r="M29" s="20"/>
      <c r="N29" s="20"/>
    </row>
    <row r="30" spans="1:13">
      <c r="A30" s="16"/>
      <c r="B30" s="17" t="s">
        <v>44</v>
      </c>
      <c r="C30" s="16" t="s">
        <v>42</v>
      </c>
      <c r="D30" s="16"/>
      <c r="E30" s="16"/>
      <c r="F30" s="19" t="s">
        <v>45</v>
      </c>
      <c r="G30" s="19"/>
      <c r="H30" s="16"/>
      <c r="I30" s="16"/>
      <c r="J30" s="16"/>
      <c r="M30" s="20"/>
    </row>
    <row r="31" spans="7:7">
      <c r="G31" s="20"/>
    </row>
    <row r="32" spans="11:11">
      <c r="K32" s="20"/>
    </row>
    <row r="37" spans="8:8">
      <c r="H37" s="20"/>
    </row>
    <row r="39" spans="8:8">
      <c r="H39" s="20"/>
    </row>
  </sheetData>
  <mergeCells count="18">
    <mergeCell ref="A1:J1"/>
    <mergeCell ref="A2:J2"/>
    <mergeCell ref="A3:J3"/>
    <mergeCell ref="A4:E4"/>
    <mergeCell ref="A5:I5"/>
    <mergeCell ref="A6:I6"/>
    <mergeCell ref="A7:I7"/>
    <mergeCell ref="A8:B8"/>
    <mergeCell ref="C8:I8"/>
    <mergeCell ref="A9:B9"/>
    <mergeCell ref="C9:J9"/>
    <mergeCell ref="C29:E29"/>
    <mergeCell ref="F29:G29"/>
    <mergeCell ref="C30:E30"/>
    <mergeCell ref="F30:G30"/>
    <mergeCell ref="I14:I26"/>
    <mergeCell ref="J14:J26"/>
    <mergeCell ref="A10:J11"/>
  </mergeCells>
  <pageMargins left="0.31496062992126" right="0.118110236220472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Armine Martirosyan</cp:lastModifiedBy>
  <dcterms:created xsi:type="dcterms:W3CDTF">2006-09-16T00:00:00Z</dcterms:created>
  <dcterms:modified xsi:type="dcterms:W3CDTF">2025-04-07T08:21:04Z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6D26552BB89A43CBBD8FD14222FF1144_12</vt:lpwstr>
  </property>
  <property fmtid="{D5CDD505-2E9C-101B-9397-08002B2CF9AE}" pid="3" name="KSOProductBuildVer">
    <vt:lpwstr>1049-12.2.0.20782</vt:lpwstr>
  </property>
</Properties>
</file>